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7795" windowHeight="12840" autoFilterDateGrouping="0"/>
  </bookViews>
  <sheets>
    <sheet name="Kosztorys ofertowy" sheetId="2" r:id="rId1"/>
  </sheets>
  <calcPr calcId="125725"/>
</workbook>
</file>

<file path=xl/calcChain.xml><?xml version="1.0" encoding="utf-8"?>
<calcChain xmlns="http://schemas.openxmlformats.org/spreadsheetml/2006/main">
  <c r="G33" i="2"/>
  <c r="G32"/>
  <c r="G31"/>
  <c r="G30"/>
  <c r="G29"/>
  <c r="G28"/>
  <c r="G27"/>
  <c r="G26"/>
  <c r="G25"/>
  <c r="G24"/>
  <c r="G23"/>
  <c r="G22"/>
  <c r="G21"/>
  <c r="G20"/>
  <c r="G19"/>
  <c r="G17"/>
  <c r="G16"/>
  <c r="G15"/>
  <c r="G14"/>
  <c r="G13"/>
  <c r="G12"/>
  <c r="G11"/>
  <c r="G10"/>
  <c r="G9"/>
  <c r="G8"/>
  <c r="G6"/>
  <c r="G34"/>
</calcChain>
</file>

<file path=xl/sharedStrings.xml><?xml version="1.0" encoding="utf-8"?>
<sst xmlns="http://schemas.openxmlformats.org/spreadsheetml/2006/main" count="135" uniqueCount="70">
  <si>
    <t>Remont ulicy Kocurowskiej bocznej w Żywcu</t>
  </si>
  <si>
    <t>Lp.</t>
  </si>
  <si>
    <t>Nr Spec. Technicz.</t>
  </si>
  <si>
    <t>Wyszczególnienie Elementów Rozliczeniowych</t>
  </si>
  <si>
    <t>Jednostka</t>
  </si>
  <si>
    <t>Ilość</t>
  </si>
  <si>
    <t>Cena Jedn.</t>
  </si>
  <si>
    <t>Wartość [zł]</t>
  </si>
  <si>
    <t>1</t>
  </si>
  <si>
    <t/>
  </si>
  <si>
    <t>ROBOTY PRZYGOTOWAWCZE</t>
  </si>
  <si>
    <t>1.1</t>
  </si>
  <si>
    <t>D.03.02.01</t>
  </si>
  <si>
    <t>Regulacja pionowa studzienek dla urządzeń podziemnych, włazy kanałowe</t>
  </si>
  <si>
    <t>szt</t>
  </si>
  <si>
    <t>2</t>
  </si>
  <si>
    <t>ROBOTY NAWIERZCHNIOWE KM 0+000 - 0+122 - 122 MB (szerokość zmienna 6,00-3,00m)</t>
  </si>
  <si>
    <t>2.1</t>
  </si>
  <si>
    <t>D.01.01.01</t>
  </si>
  <si>
    <t>Wykopy oraz przekopy wykonywane koparkami podsiębiernymi na odkład, koparka 0,25·m3, grunt kategorii III - wraz z wywozem i utylizacją nadmiaru gruntu</t>
  </si>
  <si>
    <t>m3</t>
  </si>
  <si>
    <t>2.2</t>
  </si>
  <si>
    <t>D.04.01.01</t>
  </si>
  <si>
    <t>Mechaniczne profilowanie i zagęszenie podłoża pod warstwy konstrukcyjne nawierzchni w gr.kat.I-IV</t>
  </si>
  <si>
    <t>m2</t>
  </si>
  <si>
    <t>2.3</t>
  </si>
  <si>
    <t>D.04.04.02</t>
  </si>
  <si>
    <t>Podbudowa zasadnicza z kruszywa łamanego 0/31,5mm stabilizowana mechanicznie grubość po zagęszczeniu 20cm (ANALOGIA)</t>
  </si>
  <si>
    <t>2.4</t>
  </si>
  <si>
    <t>D.04.03.01</t>
  </si>
  <si>
    <t>Oczyszczenie i skropienie nawierzchni</t>
  </si>
  <si>
    <t>2.5</t>
  </si>
  <si>
    <t>D.05.03.05</t>
  </si>
  <si>
    <t>Warstwa profilująca beton asfaltowy 0/16 grubość warstwy 4 cm</t>
  </si>
  <si>
    <t>2.6</t>
  </si>
  <si>
    <t>2.7</t>
  </si>
  <si>
    <t>Warstwa wiąząca beton asfaltowy 0/16 o zwiększonej odporności na deformacje trwałe-grubość warstwy 4 cm</t>
  </si>
  <si>
    <t>2.8</t>
  </si>
  <si>
    <t>2.9</t>
  </si>
  <si>
    <t>Warstwa ścieralna z BA 0/12,8 o zwiększonej odpornośći na deformacje trwałe - grubość warstwy 4 cm</t>
  </si>
  <si>
    <t>2.10</t>
  </si>
  <si>
    <t>Wyrównanie istniejącej podbudowy tłuczniem, zagęszczenie mechaniczne - Pobocza obustronne (ANALOGIA)</t>
  </si>
  <si>
    <t>3</t>
  </si>
  <si>
    <t>ROBOTY NAWIERZCHNIOWE KM 0+122 - 0+207 - 85MB (szerokość 3,00m + korytko)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</si>
  <si>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</si>
  <si>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</si>
  <si>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</si>
  <si>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</si>
  <si>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</si>
  <si>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</si>
  <si>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</si>
  <si>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</si>
  <si>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</si>
  <si>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</si>
  <si>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</si>
  <si>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D.08.01.01</t>
  </si>
  <si>
    <t>Ławy pod korytka odwodnieniowe</t>
  </si>
  <si>
    <t>3.12</t>
  </si>
  <si>
    <t>D.08.05.01</t>
  </si>
  <si>
    <t>Ścieki z elementów betonowych, na podsypce cementowo-piaskowej, korytka 54x35x40 beton C35/40</t>
  </si>
  <si>
    <t>m</t>
  </si>
  <si>
    <t>3.13</t>
  </si>
  <si>
    <t>Ławy pod korytka odwodnieniowe - szczelinowe - BETON C25/30</t>
  </si>
  <si>
    <t>3.14</t>
  </si>
  <si>
    <t>Odwodnieni szczelinowe polimero-betonowe typ D-400 szerokość min. 393mm, wysokość min. 420mm typ ASIIS-250 lub równoważne- zakup, dostawa, montaż i podłączeniem do KD</t>
  </si>
  <si>
    <t>mb</t>
  </si>
  <si>
    <t>3.15</t>
  </si>
  <si>
    <t>Kompletna studnia wpustowa wpust klasy D-400 na przegubie, systemowa do korytek szczelinowych - zakup, dostawa i montaż</t>
  </si>
  <si>
    <t>KOSZTORYS OFERTOWY</t>
  </si>
  <si>
    <t>ŁĄCZNIE Remont ulicy Kocurowskiej bocznej w Żywcu - NETTO</t>
  </si>
</sst>
</file>

<file path=xl/styles.xml><?xml version="1.0" encoding="utf-8"?>
<styleSheet xmlns="http://schemas.openxmlformats.org/spreadsheetml/2006/main">
  <numFmts count="2">
    <numFmt numFmtId="172" formatCode="#\ ###\ ###\ ##0.000"/>
    <numFmt numFmtId="175" formatCode="#,##0.00\ &quot;zł&quot;"/>
  </numFmts>
  <fonts count="4">
    <font>
      <sz val="10"/>
      <name val="Arial"/>
    </font>
    <font>
      <b/>
      <sz val="11"/>
      <color indexed="8"/>
      <name val="Calibri"/>
      <family val="2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16"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Alignment="1"/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172" fontId="0" fillId="0" borderId="1" xfId="0" applyNumberForma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right" vertical="center" wrapText="1"/>
    </xf>
    <xf numFmtId="175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175" fontId="0" fillId="2" borderId="1" xfId="0" applyNumberForma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4"/>
  <sheetViews>
    <sheetView tabSelected="1" zoomScaleNormal="100" workbookViewId="0">
      <selection activeCell="I33" sqref="I33"/>
    </sheetView>
  </sheetViews>
  <sheetFormatPr defaultRowHeight="12.75"/>
  <cols>
    <col min="1" max="1" width="6" customWidth="1"/>
    <col min="2" max="2" width="11" customWidth="1"/>
    <col min="3" max="3" width="54.140625" customWidth="1"/>
    <col min="4" max="5" width="11" customWidth="1"/>
    <col min="6" max="6" width="13.5703125" customWidth="1"/>
    <col min="7" max="7" width="18.42578125" customWidth="1"/>
  </cols>
  <sheetData>
    <row r="1" spans="1:7" ht="18.75">
      <c r="A1" s="7" t="s">
        <v>68</v>
      </c>
      <c r="B1" s="7"/>
      <c r="C1" s="7"/>
      <c r="D1" s="7"/>
      <c r="E1" s="7"/>
      <c r="F1" s="7"/>
      <c r="G1" s="7"/>
    </row>
    <row r="2" spans="1:7" ht="18.75">
      <c r="A2" s="8" t="s">
        <v>0</v>
      </c>
      <c r="B2" s="9"/>
      <c r="C2" s="9"/>
      <c r="D2" s="9"/>
      <c r="E2" s="9"/>
      <c r="F2" s="9"/>
      <c r="G2" s="9"/>
    </row>
    <row r="3" spans="1:7" ht="33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</row>
    <row r="5" spans="1:7">
      <c r="A5" s="2" t="s">
        <v>8</v>
      </c>
      <c r="B5" s="2" t="s">
        <v>9</v>
      </c>
      <c r="C5" s="4" t="s">
        <v>10</v>
      </c>
      <c r="D5" s="5" t="s">
        <v>9</v>
      </c>
      <c r="E5" s="5" t="s">
        <v>9</v>
      </c>
      <c r="F5" s="5" t="s">
        <v>9</v>
      </c>
      <c r="G5" s="5" t="s">
        <v>9</v>
      </c>
    </row>
    <row r="6" spans="1:7" ht="25.5">
      <c r="A6" s="2" t="s">
        <v>11</v>
      </c>
      <c r="B6" s="2" t="s">
        <v>12</v>
      </c>
      <c r="C6" s="2" t="s">
        <v>13</v>
      </c>
      <c r="D6" s="14" t="s">
        <v>14</v>
      </c>
      <c r="E6" s="10">
        <v>2</v>
      </c>
      <c r="F6" s="15">
        <v>0</v>
      </c>
      <c r="G6" s="11">
        <f>ROUND(E6*F6,2)</f>
        <v>0</v>
      </c>
    </row>
    <row r="7" spans="1:7">
      <c r="A7" s="2" t="s">
        <v>15</v>
      </c>
      <c r="B7" s="2" t="s">
        <v>9</v>
      </c>
      <c r="C7" s="4" t="s">
        <v>16</v>
      </c>
      <c r="D7" s="5" t="s">
        <v>9</v>
      </c>
      <c r="E7" s="5" t="s">
        <v>9</v>
      </c>
      <c r="F7" s="5" t="s">
        <v>9</v>
      </c>
      <c r="G7" s="5" t="s">
        <v>9</v>
      </c>
    </row>
    <row r="8" spans="1:7" ht="38.25">
      <c r="A8" s="2" t="s">
        <v>17</v>
      </c>
      <c r="B8" s="2" t="s">
        <v>18</v>
      </c>
      <c r="C8" s="2" t="s">
        <v>19</v>
      </c>
      <c r="D8" s="14" t="s">
        <v>20</v>
      </c>
      <c r="E8" s="10">
        <v>21.84</v>
      </c>
      <c r="F8" s="15">
        <v>0</v>
      </c>
      <c r="G8" s="11">
        <f t="shared" ref="G8:G17" si="0">ROUND(E8*F8,2)</f>
        <v>0</v>
      </c>
    </row>
    <row r="9" spans="1:7" ht="25.5">
      <c r="A9" s="2" t="s">
        <v>21</v>
      </c>
      <c r="B9" s="2" t="s">
        <v>22</v>
      </c>
      <c r="C9" s="2" t="s">
        <v>23</v>
      </c>
      <c r="D9" s="14" t="s">
        <v>24</v>
      </c>
      <c r="E9" s="10">
        <v>521</v>
      </c>
      <c r="F9" s="15">
        <v>0</v>
      </c>
      <c r="G9" s="11">
        <f t="shared" si="0"/>
        <v>0</v>
      </c>
    </row>
    <row r="10" spans="1:7" ht="38.25">
      <c r="A10" s="2" t="s">
        <v>25</v>
      </c>
      <c r="B10" s="2" t="s">
        <v>26</v>
      </c>
      <c r="C10" s="2" t="s">
        <v>27</v>
      </c>
      <c r="D10" s="14" t="s">
        <v>20</v>
      </c>
      <c r="E10" s="10">
        <v>21.84</v>
      </c>
      <c r="F10" s="15">
        <v>0</v>
      </c>
      <c r="G10" s="11">
        <f t="shared" si="0"/>
        <v>0</v>
      </c>
    </row>
    <row r="11" spans="1:7">
      <c r="A11" s="2" t="s">
        <v>28</v>
      </c>
      <c r="B11" s="2" t="s">
        <v>29</v>
      </c>
      <c r="C11" s="2" t="s">
        <v>30</v>
      </c>
      <c r="D11" s="14" t="s">
        <v>24</v>
      </c>
      <c r="E11" s="10">
        <v>399</v>
      </c>
      <c r="F11" s="15">
        <v>0</v>
      </c>
      <c r="G11" s="11">
        <f t="shared" si="0"/>
        <v>0</v>
      </c>
    </row>
    <row r="12" spans="1:7" ht="25.5">
      <c r="A12" s="2" t="s">
        <v>31</v>
      </c>
      <c r="B12" s="2" t="s">
        <v>32</v>
      </c>
      <c r="C12" s="2" t="s">
        <v>33</v>
      </c>
      <c r="D12" s="14" t="s">
        <v>24</v>
      </c>
      <c r="E12" s="10">
        <v>399</v>
      </c>
      <c r="F12" s="15">
        <v>0</v>
      </c>
      <c r="G12" s="11">
        <f t="shared" si="0"/>
        <v>0</v>
      </c>
    </row>
    <row r="13" spans="1:7">
      <c r="A13" s="2" t="s">
        <v>34</v>
      </c>
      <c r="B13" s="2" t="s">
        <v>29</v>
      </c>
      <c r="C13" s="2" t="s">
        <v>30</v>
      </c>
      <c r="D13" s="14" t="s">
        <v>24</v>
      </c>
      <c r="E13" s="10">
        <v>399</v>
      </c>
      <c r="F13" s="15">
        <v>0</v>
      </c>
      <c r="G13" s="11">
        <f t="shared" si="0"/>
        <v>0</v>
      </c>
    </row>
    <row r="14" spans="1:7" ht="25.5">
      <c r="A14" s="2" t="s">
        <v>35</v>
      </c>
      <c r="B14" s="2" t="s">
        <v>32</v>
      </c>
      <c r="C14" s="2" t="s">
        <v>36</v>
      </c>
      <c r="D14" s="14" t="s">
        <v>24</v>
      </c>
      <c r="E14" s="10">
        <v>399</v>
      </c>
      <c r="F14" s="15">
        <v>0</v>
      </c>
      <c r="G14" s="11">
        <f t="shared" si="0"/>
        <v>0</v>
      </c>
    </row>
    <row r="15" spans="1:7">
      <c r="A15" s="2" t="s">
        <v>37</v>
      </c>
      <c r="B15" s="2" t="s">
        <v>29</v>
      </c>
      <c r="C15" s="2" t="s">
        <v>30</v>
      </c>
      <c r="D15" s="14" t="s">
        <v>24</v>
      </c>
      <c r="E15" s="10">
        <v>399</v>
      </c>
      <c r="F15" s="15">
        <v>0</v>
      </c>
      <c r="G15" s="11">
        <f t="shared" si="0"/>
        <v>0</v>
      </c>
    </row>
    <row r="16" spans="1:7" ht="25.5">
      <c r="A16" s="2" t="s">
        <v>38</v>
      </c>
      <c r="B16" s="2" t="s">
        <v>32</v>
      </c>
      <c r="C16" s="2" t="s">
        <v>39</v>
      </c>
      <c r="D16" s="14" t="s">
        <v>24</v>
      </c>
      <c r="E16" s="10">
        <v>399</v>
      </c>
      <c r="F16" s="15">
        <v>0</v>
      </c>
      <c r="G16" s="11">
        <f t="shared" si="0"/>
        <v>0</v>
      </c>
    </row>
    <row r="17" spans="1:7" ht="25.5">
      <c r="A17" s="2" t="s">
        <v>40</v>
      </c>
      <c r="B17" s="2" t="s">
        <v>26</v>
      </c>
      <c r="C17" s="2" t="s">
        <v>41</v>
      </c>
      <c r="D17" s="14" t="s">
        <v>20</v>
      </c>
      <c r="E17" s="10">
        <v>12.2</v>
      </c>
      <c r="F17" s="15">
        <v>0</v>
      </c>
      <c r="G17" s="11">
        <f t="shared" si="0"/>
        <v>0</v>
      </c>
    </row>
    <row r="18" spans="1:7">
      <c r="A18" s="2" t="s">
        <v>42</v>
      </c>
      <c r="B18" s="2" t="s">
        <v>9</v>
      </c>
      <c r="C18" s="4" t="s">
        <v>43</v>
      </c>
      <c r="D18" s="5" t="s">
        <v>9</v>
      </c>
      <c r="E18" s="5" t="s">
        <v>9</v>
      </c>
      <c r="F18" s="5" t="s">
        <v>9</v>
      </c>
      <c r="G18" s="5" t="s">
        <v>9</v>
      </c>
    </row>
    <row r="19" spans="1:7" ht="38.25">
      <c r="A19" s="2" t="s">
        <v>44</v>
      </c>
      <c r="B19" s="2" t="s">
        <v>18</v>
      </c>
      <c r="C19" s="2" t="s">
        <v>19</v>
      </c>
      <c r="D19" s="14" t="s">
        <v>20</v>
      </c>
      <c r="E19" s="10">
        <v>43.85</v>
      </c>
      <c r="F19" s="15">
        <v>0</v>
      </c>
      <c r="G19" s="11">
        <f t="shared" ref="G19:G33" si="1">ROUND(E19*F19,2)</f>
        <v>0</v>
      </c>
    </row>
    <row r="20" spans="1:7" ht="25.5">
      <c r="A20" s="2" t="s">
        <v>45</v>
      </c>
      <c r="B20" s="2" t="s">
        <v>22</v>
      </c>
      <c r="C20" s="2" t="s">
        <v>23</v>
      </c>
      <c r="D20" s="14" t="s">
        <v>24</v>
      </c>
      <c r="E20" s="10">
        <v>340</v>
      </c>
      <c r="F20" s="15">
        <v>0</v>
      </c>
      <c r="G20" s="11">
        <f t="shared" si="1"/>
        <v>0</v>
      </c>
    </row>
    <row r="21" spans="1:7" ht="38.25">
      <c r="A21" s="2" t="s">
        <v>46</v>
      </c>
      <c r="B21" s="2" t="s">
        <v>26</v>
      </c>
      <c r="C21" s="2" t="s">
        <v>27</v>
      </c>
      <c r="D21" s="14" t="s">
        <v>20</v>
      </c>
      <c r="E21" s="10">
        <v>13.6</v>
      </c>
      <c r="F21" s="15">
        <v>0</v>
      </c>
      <c r="G21" s="11">
        <f t="shared" si="1"/>
        <v>0</v>
      </c>
    </row>
    <row r="22" spans="1:7">
      <c r="A22" s="2" t="s">
        <v>47</v>
      </c>
      <c r="B22" s="2" t="s">
        <v>29</v>
      </c>
      <c r="C22" s="2" t="s">
        <v>30</v>
      </c>
      <c r="D22" s="14" t="s">
        <v>24</v>
      </c>
      <c r="E22" s="10">
        <v>255</v>
      </c>
      <c r="F22" s="15">
        <v>0</v>
      </c>
      <c r="G22" s="11">
        <f t="shared" si="1"/>
        <v>0</v>
      </c>
    </row>
    <row r="23" spans="1:7" ht="25.5">
      <c r="A23" s="2" t="s">
        <v>48</v>
      </c>
      <c r="B23" s="2" t="s">
        <v>32</v>
      </c>
      <c r="C23" s="2" t="s">
        <v>33</v>
      </c>
      <c r="D23" s="14" t="s">
        <v>24</v>
      </c>
      <c r="E23" s="10">
        <v>255</v>
      </c>
      <c r="F23" s="15">
        <v>0</v>
      </c>
      <c r="G23" s="11">
        <f t="shared" si="1"/>
        <v>0</v>
      </c>
    </row>
    <row r="24" spans="1:7">
      <c r="A24" s="2" t="s">
        <v>49</v>
      </c>
      <c r="B24" s="2" t="s">
        <v>29</v>
      </c>
      <c r="C24" s="2" t="s">
        <v>30</v>
      </c>
      <c r="D24" s="14" t="s">
        <v>24</v>
      </c>
      <c r="E24" s="10">
        <v>255</v>
      </c>
      <c r="F24" s="15">
        <v>0</v>
      </c>
      <c r="G24" s="11">
        <f t="shared" si="1"/>
        <v>0</v>
      </c>
    </row>
    <row r="25" spans="1:7" ht="25.5">
      <c r="A25" s="2" t="s">
        <v>50</v>
      </c>
      <c r="B25" s="2" t="s">
        <v>32</v>
      </c>
      <c r="C25" s="2" t="s">
        <v>36</v>
      </c>
      <c r="D25" s="14" t="s">
        <v>24</v>
      </c>
      <c r="E25" s="10">
        <v>255</v>
      </c>
      <c r="F25" s="15">
        <v>0</v>
      </c>
      <c r="G25" s="11">
        <f t="shared" si="1"/>
        <v>0</v>
      </c>
    </row>
    <row r="26" spans="1:7">
      <c r="A26" s="2" t="s">
        <v>51</v>
      </c>
      <c r="B26" s="2" t="s">
        <v>29</v>
      </c>
      <c r="C26" s="2" t="s">
        <v>30</v>
      </c>
      <c r="D26" s="14" t="s">
        <v>24</v>
      </c>
      <c r="E26" s="10">
        <v>255</v>
      </c>
      <c r="F26" s="15">
        <v>0</v>
      </c>
      <c r="G26" s="11">
        <f t="shared" si="1"/>
        <v>0</v>
      </c>
    </row>
    <row r="27" spans="1:7" ht="25.5">
      <c r="A27" s="2" t="s">
        <v>52</v>
      </c>
      <c r="B27" s="2" t="s">
        <v>32</v>
      </c>
      <c r="C27" s="13" t="s">
        <v>39</v>
      </c>
      <c r="D27" s="14" t="s">
        <v>24</v>
      </c>
      <c r="E27" s="10">
        <v>255</v>
      </c>
      <c r="F27" s="15">
        <v>0</v>
      </c>
      <c r="G27" s="11">
        <f t="shared" si="1"/>
        <v>0</v>
      </c>
    </row>
    <row r="28" spans="1:7" ht="25.5">
      <c r="A28" s="2" t="s">
        <v>53</v>
      </c>
      <c r="B28" s="2" t="s">
        <v>26</v>
      </c>
      <c r="C28" s="13" t="s">
        <v>41</v>
      </c>
      <c r="D28" s="14" t="s">
        <v>20</v>
      </c>
      <c r="E28" s="10">
        <v>34</v>
      </c>
      <c r="F28" s="15">
        <v>0</v>
      </c>
      <c r="G28" s="11">
        <f t="shared" si="1"/>
        <v>0</v>
      </c>
    </row>
    <row r="29" spans="1:7">
      <c r="A29" s="2" t="s">
        <v>54</v>
      </c>
      <c r="B29" s="2" t="s">
        <v>55</v>
      </c>
      <c r="C29" s="2" t="s">
        <v>56</v>
      </c>
      <c r="D29" s="14" t="s">
        <v>20</v>
      </c>
      <c r="E29" s="10">
        <v>8.5</v>
      </c>
      <c r="F29" s="15">
        <v>0</v>
      </c>
      <c r="G29" s="11">
        <f t="shared" si="1"/>
        <v>0</v>
      </c>
    </row>
    <row r="30" spans="1:7" ht="25.5">
      <c r="A30" s="2" t="s">
        <v>57</v>
      </c>
      <c r="B30" s="2" t="s">
        <v>58</v>
      </c>
      <c r="C30" s="2" t="s">
        <v>59</v>
      </c>
      <c r="D30" s="14" t="s">
        <v>60</v>
      </c>
      <c r="E30" s="10">
        <v>85</v>
      </c>
      <c r="F30" s="15">
        <v>0</v>
      </c>
      <c r="G30" s="11">
        <f t="shared" si="1"/>
        <v>0</v>
      </c>
    </row>
    <row r="31" spans="1:7" ht="25.5">
      <c r="A31" s="2" t="s">
        <v>61</v>
      </c>
      <c r="B31" s="2" t="s">
        <v>55</v>
      </c>
      <c r="C31" s="2" t="s">
        <v>62</v>
      </c>
      <c r="D31" s="14" t="s">
        <v>20</v>
      </c>
      <c r="E31" s="10">
        <v>1.44</v>
      </c>
      <c r="F31" s="15">
        <v>0</v>
      </c>
      <c r="G31" s="11">
        <f t="shared" si="1"/>
        <v>0</v>
      </c>
    </row>
    <row r="32" spans="1:7" ht="51">
      <c r="A32" s="2" t="s">
        <v>63</v>
      </c>
      <c r="B32" s="2" t="s">
        <v>12</v>
      </c>
      <c r="C32" s="13" t="s">
        <v>64</v>
      </c>
      <c r="D32" s="14" t="s">
        <v>65</v>
      </c>
      <c r="E32" s="10">
        <v>9</v>
      </c>
      <c r="F32" s="15">
        <v>0</v>
      </c>
      <c r="G32" s="11">
        <f t="shared" si="1"/>
        <v>0</v>
      </c>
    </row>
    <row r="33" spans="1:7" ht="38.25">
      <c r="A33" s="2" t="s">
        <v>66</v>
      </c>
      <c r="B33" s="2" t="s">
        <v>12</v>
      </c>
      <c r="C33" s="2" t="s">
        <v>67</v>
      </c>
      <c r="D33" s="14" t="s">
        <v>14</v>
      </c>
      <c r="E33" s="10">
        <v>1</v>
      </c>
      <c r="F33" s="15">
        <v>0</v>
      </c>
      <c r="G33" s="11">
        <f t="shared" si="1"/>
        <v>0</v>
      </c>
    </row>
    <row r="34" spans="1:7" ht="15">
      <c r="A34" s="6" t="s">
        <v>69</v>
      </c>
      <c r="B34" s="3"/>
      <c r="C34" s="3"/>
      <c r="D34" s="3"/>
      <c r="E34" s="3"/>
      <c r="F34" s="3"/>
      <c r="G34" s="12">
        <f>SUM('Kosztorys ofertowy'!G6:G6)+SUM('Kosztorys ofertowy'!G8:G17)+SUM('Kosztorys ofertowy'!G19:G33)</f>
        <v>0</v>
      </c>
    </row>
  </sheetData>
  <sheetProtection password="CD6D" sheet="1" objects="1" scenarios="1"/>
  <mergeCells count="6">
    <mergeCell ref="A2:G2"/>
    <mergeCell ref="C5:G5"/>
    <mergeCell ref="C7:G7"/>
    <mergeCell ref="C18:G18"/>
    <mergeCell ref="A34:F34"/>
    <mergeCell ref="A1:G1"/>
  </mergeCells>
  <pageMargins left="0.7" right="0.7" top="0.75" bottom="0.75" header="0.3" footer="0.3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Szemraj</dc:creator>
  <cp:lastModifiedBy>Marcin Szemraj</cp:lastModifiedBy>
  <dcterms:created xsi:type="dcterms:W3CDTF">2013-03-19T16:38:19Z</dcterms:created>
  <dcterms:modified xsi:type="dcterms:W3CDTF">2021-07-20T20:24:01Z</dcterms:modified>
</cp:coreProperties>
</file>